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hamematakan'!$A$1:$E$37</definedName>
    <definedName name="_xlnm.Print_Area" localSheetId="0">'Ekamutneri hamematakan'!$A$1:$E$35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2" i="25"/>
  <c r="C12"/>
  <c r="C7" i="24" l="1"/>
  <c r="E10"/>
  <c r="E11"/>
  <c r="D7"/>
  <c r="E36" i="25" l="1"/>
  <c r="E35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1"/>
  <c r="E10"/>
  <c r="E9"/>
  <c r="D8"/>
  <c r="C8"/>
  <c r="E7"/>
  <c r="E34" i="24"/>
  <c r="E33"/>
  <c r="E32"/>
  <c r="E31"/>
  <c r="E30"/>
  <c r="E29"/>
  <c r="E28"/>
  <c r="E27"/>
  <c r="E26"/>
  <c r="E25"/>
  <c r="E24"/>
  <c r="E23"/>
  <c r="E22"/>
  <c r="D21"/>
  <c r="D12" s="1"/>
  <c r="C21"/>
  <c r="C12" s="1"/>
  <c r="E20"/>
  <c r="E19"/>
  <c r="E18"/>
  <c r="E17"/>
  <c r="E16"/>
  <c r="E15"/>
  <c r="E14"/>
  <c r="E13"/>
  <c r="E9"/>
  <c r="E8"/>
  <c r="C13" i="25" l="1"/>
  <c r="D13"/>
  <c r="D37" s="1"/>
  <c r="E22"/>
  <c r="E12" i="24"/>
  <c r="E7"/>
  <c r="E21"/>
  <c r="C35"/>
  <c r="D35"/>
  <c r="E8" i="25"/>
  <c r="C37" l="1"/>
  <c r="E37" s="1"/>
  <c r="E13"/>
  <c r="E35" i="24"/>
  <c r="E12" i="25" l="1"/>
</calcChain>
</file>

<file path=xl/sharedStrings.xml><?xml version="1.0" encoding="utf-8"?>
<sst xmlns="http://schemas.openxmlformats.org/spreadsheetml/2006/main" count="90" uniqueCount="56">
  <si>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</si>
  <si>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</si>
  <si>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</si>
  <si>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</si>
  <si>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</si>
  <si>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</si>
  <si>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</si>
  <si>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</si>
  <si>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</si>
  <si>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</si>
  <si>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</si>
  <si>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</si>
  <si>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</si>
  <si>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</si>
  <si>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</si>
  <si>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</si>
  <si>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</si>
  <si>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</si>
  <si>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</si>
  <si>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</si>
  <si>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</si>
  <si>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</si>
  <si>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</si>
  <si>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</si>
  <si>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</si>
  <si>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</si>
  <si>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</si>
  <si>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</si>
  <si>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</si>
  <si>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</si>
  <si>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Կաթսայատան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</si>
  <si>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</si>
  <si>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</si>
  <si>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</si>
  <si>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</si>
  <si>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</si>
  <si>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</si>
  <si>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</si>
  <si>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</si>
  <si>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</si>
  <si>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</si>
  <si>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</si>
  <si>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</si>
  <si>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</si>
  <si>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</si>
  <si>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</si>
  <si>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</si>
  <si>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</si>
  <si>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</si>
  <si>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</si>
  <si>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</si>
  <si>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</si>
  <si>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</si>
  <si>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այլ  Ջրի սուբսիդիայի գծով</t>
  </si>
  <si>
    <t xml:space="preserve">  01. 01. 2018թ. – 30.09. 2018թ.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</si>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</sst>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49">
    <xf numFmtId="0" fontId="0" fillId="0" borderId="0" xfId="0"/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0" xfId="1" applyFont="1" applyAlignment="1" applyProtection="1">
      <alignment vertical="center"/>
    </xf>
    <xf numFmtId="0" fontId="31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view="pageBreakPreview" topLeftCell="A19" zoomScaleSheetLayoutView="100" workbookViewId="0">
      <selection activeCell="C26" sqref="C26:D26"/>
    </sheetView>
  </sheetViews>
  <sheetFormatPr defaultRowHeight="13.5"/>
  <cols>
    <col min="1" max="1" width="4.28515625" style="10" customWidth="1"/>
    <col min="2" max="2" width="50.8554687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42" t="s">
        <v>1</v>
      </c>
      <c r="B1" s="42"/>
      <c r="C1" s="42"/>
      <c r="D1" s="42"/>
      <c r="E1" s="42"/>
    </row>
    <row r="2" spans="1:13" s="6" customFormat="1" ht="20.25" customHeight="1">
      <c r="A2" s="43" t="s">
        <v>2</v>
      </c>
      <c r="B2" s="43"/>
      <c r="C2" s="5">
        <v>35</v>
      </c>
      <c r="D2" s="44" t="s">
        <v>3</v>
      </c>
      <c r="E2" s="44"/>
    </row>
    <row r="3" spans="1:13" ht="45" customHeight="1">
      <c r="A3" s="45" t="s">
        <v>49</v>
      </c>
      <c r="B3" s="45"/>
      <c r="C3" s="45"/>
      <c r="D3" s="45"/>
      <c r="E3" s="45"/>
      <c r="F3" s="7"/>
      <c r="G3" s="7"/>
      <c r="H3" s="7"/>
    </row>
    <row r="4" spans="1:13" s="9" customFormat="1" ht="22.5" customHeight="1">
      <c r="A4" s="41" t="s">
        <v>54</v>
      </c>
      <c r="B4" s="41"/>
      <c r="C4" s="41"/>
      <c r="D4" s="41"/>
      <c r="E4" s="41"/>
      <c r="F4" s="8"/>
      <c r="G4" s="8"/>
      <c r="H4" s="8"/>
      <c r="I4" s="8"/>
      <c r="J4" s="8"/>
      <c r="K4" s="8"/>
      <c r="L4" s="8"/>
      <c r="M4" s="8"/>
    </row>
    <row r="5" spans="1:13">
      <c r="E5" s="11" t="s">
        <v>4</v>
      </c>
    </row>
    <row r="6" spans="1:13" s="6" customFormat="1" ht="63.75" customHeight="1">
      <c r="A6" s="12" t="s">
        <v>0</v>
      </c>
      <c r="B6" s="13" t="s">
        <v>5</v>
      </c>
      <c r="C6" s="14" t="s">
        <v>51</v>
      </c>
      <c r="D6" s="14" t="s">
        <v>50</v>
      </c>
      <c r="E6" s="15" t="s">
        <v>6</v>
      </c>
    </row>
    <row r="7" spans="1:13" ht="31.5" customHeight="1">
      <c r="A7" s="16" t="s">
        <v>7</v>
      </c>
      <c r="B7" s="17" t="s">
        <v>8</v>
      </c>
      <c r="C7" s="18">
        <f>SUM(C8:C9,C10:C11)</f>
        <v>60072</v>
      </c>
      <c r="D7" s="18">
        <f>SUM(D8:D9,D10:D11)</f>
        <v>53550.9</v>
      </c>
      <c r="E7" s="18">
        <f t="shared" ref="E7:E35" si="0">D7-C7</f>
        <v>-6521.0999999999985</v>
      </c>
      <c r="F7" s="19"/>
    </row>
    <row r="8" spans="1:13" ht="18.75" customHeight="1">
      <c r="A8" s="20">
        <v>1</v>
      </c>
      <c r="B8" s="3" t="s">
        <v>9</v>
      </c>
      <c r="C8" s="21">
        <v>55923</v>
      </c>
      <c r="D8" s="21">
        <v>49570</v>
      </c>
      <c r="E8" s="21">
        <f t="shared" si="0"/>
        <v>-6353</v>
      </c>
      <c r="F8" s="19"/>
      <c r="G8" s="19"/>
    </row>
    <row r="9" spans="1:13" ht="18.75" customHeight="1">
      <c r="A9" s="20">
        <v>2</v>
      </c>
      <c r="B9" s="3" t="s">
        <v>10</v>
      </c>
      <c r="C9" s="21">
        <v>4140</v>
      </c>
      <c r="D9" s="21">
        <v>3946.2</v>
      </c>
      <c r="E9" s="21">
        <f t="shared" si="0"/>
        <v>-193.80000000000018</v>
      </c>
      <c r="F9" s="19"/>
    </row>
    <row r="10" spans="1:13" ht="18.75" customHeight="1">
      <c r="A10" s="20">
        <v>3</v>
      </c>
      <c r="B10" s="3" t="s">
        <v>11</v>
      </c>
      <c r="C10" s="22">
        <v>9</v>
      </c>
      <c r="D10" s="22">
        <v>9.8000000000000007</v>
      </c>
      <c r="E10" s="21">
        <f t="shared" si="0"/>
        <v>0.80000000000000071</v>
      </c>
      <c r="F10" s="19"/>
    </row>
    <row r="11" spans="1:13" ht="18.75" customHeight="1">
      <c r="A11" s="20">
        <v>4</v>
      </c>
      <c r="B11" s="2" t="s">
        <v>53</v>
      </c>
      <c r="C11" s="22"/>
      <c r="D11" s="22">
        <v>24.9</v>
      </c>
      <c r="E11" s="21">
        <f t="shared" si="0"/>
        <v>24.9</v>
      </c>
      <c r="F11" s="19"/>
    </row>
    <row r="12" spans="1:13" ht="29.25" customHeight="1">
      <c r="A12" s="16" t="s">
        <v>12</v>
      </c>
      <c r="B12" s="17" t="s">
        <v>13</v>
      </c>
      <c r="C12" s="23">
        <f>SUM(C13,C15:C21,C25:C32,C33:C34)</f>
        <v>60071.999999999993</v>
      </c>
      <c r="D12" s="23">
        <f>SUM(D13,D15:D21,D25:D32,D33:D34)</f>
        <v>60518.200000000012</v>
      </c>
      <c r="E12" s="18">
        <f t="shared" si="0"/>
        <v>446.20000000001892</v>
      </c>
      <c r="F12" s="19"/>
    </row>
    <row r="13" spans="1:13" ht="21" customHeight="1">
      <c r="A13" s="20">
        <v>1</v>
      </c>
      <c r="B13" s="3" t="s">
        <v>14</v>
      </c>
      <c r="C13" s="22">
        <v>40985.699999999997</v>
      </c>
      <c r="D13" s="21">
        <v>40945.800000000003</v>
      </c>
      <c r="E13" s="21">
        <f t="shared" si="0"/>
        <v>-39.899999999994179</v>
      </c>
      <c r="F13" s="19"/>
    </row>
    <row r="14" spans="1:13" s="29" customFormat="1" ht="21" customHeight="1">
      <c r="A14" s="24">
        <v>1.1000000000000001</v>
      </c>
      <c r="B14" s="25" t="s">
        <v>15</v>
      </c>
      <c r="C14" s="26">
        <v>2484</v>
      </c>
      <c r="D14" s="27">
        <v>2484</v>
      </c>
      <c r="E14" s="27">
        <f>D14-C14</f>
        <v>0</v>
      </c>
      <c r="F14" s="28"/>
    </row>
    <row r="15" spans="1:13" ht="21" customHeight="1">
      <c r="A15" s="20">
        <v>2</v>
      </c>
      <c r="B15" s="3" t="s">
        <v>16</v>
      </c>
      <c r="C15" s="22">
        <v>15551.7</v>
      </c>
      <c r="D15" s="21">
        <v>15547.5</v>
      </c>
      <c r="E15" s="21">
        <f t="shared" si="0"/>
        <v>-4.2000000000007276</v>
      </c>
      <c r="F15" s="19"/>
    </row>
    <row r="16" spans="1:13" ht="21" customHeight="1">
      <c r="A16" s="20">
        <v>3</v>
      </c>
      <c r="B16" s="3" t="s">
        <v>17</v>
      </c>
      <c r="C16" s="22">
        <v>952</v>
      </c>
      <c r="D16" s="21">
        <v>950.4</v>
      </c>
      <c r="E16" s="21">
        <f t="shared" si="0"/>
        <v>-1.6000000000000227</v>
      </c>
      <c r="F16" s="19"/>
    </row>
    <row r="17" spans="1:6" ht="21" customHeight="1">
      <c r="A17" s="20">
        <v>4</v>
      </c>
      <c r="B17" s="3" t="s">
        <v>18</v>
      </c>
      <c r="C17" s="22">
        <v>1122</v>
      </c>
      <c r="D17" s="22">
        <v>1165.9000000000001</v>
      </c>
      <c r="E17" s="21">
        <f t="shared" si="0"/>
        <v>43.900000000000091</v>
      </c>
      <c r="F17" s="19"/>
    </row>
    <row r="18" spans="1:6" ht="21" customHeight="1">
      <c r="A18" s="20">
        <v>5</v>
      </c>
      <c r="B18" s="3" t="s">
        <v>19</v>
      </c>
      <c r="C18" s="22">
        <v>400</v>
      </c>
      <c r="D18" s="21">
        <v>416.3</v>
      </c>
      <c r="E18" s="21">
        <f t="shared" si="0"/>
        <v>16.300000000000011</v>
      </c>
      <c r="F18" s="19"/>
    </row>
    <row r="19" spans="1:6" ht="21" customHeight="1">
      <c r="A19" s="20">
        <v>6</v>
      </c>
      <c r="B19" s="3" t="s">
        <v>20</v>
      </c>
      <c r="C19" s="22">
        <v>65</v>
      </c>
      <c r="D19" s="21">
        <v>63.4</v>
      </c>
      <c r="E19" s="21">
        <f t="shared" si="0"/>
        <v>-1.6000000000000014</v>
      </c>
      <c r="F19" s="19"/>
    </row>
    <row r="20" spans="1:6" ht="21" customHeight="1">
      <c r="A20" s="20">
        <v>7</v>
      </c>
      <c r="B20" s="3" t="s">
        <v>21</v>
      </c>
      <c r="C20" s="22">
        <v>45</v>
      </c>
      <c r="D20" s="21">
        <v>45</v>
      </c>
      <c r="E20" s="21">
        <f t="shared" si="0"/>
        <v>0</v>
      </c>
      <c r="F20" s="19"/>
    </row>
    <row r="21" spans="1:6" ht="21" customHeight="1">
      <c r="A21" s="20">
        <v>8</v>
      </c>
      <c r="B21" s="3" t="s">
        <v>22</v>
      </c>
      <c r="C21" s="22">
        <f>SUM(C22:C24)</f>
        <v>88.6</v>
      </c>
      <c r="D21" s="22">
        <f>SUM(D22:D24)</f>
        <v>93.199999999999989</v>
      </c>
      <c r="E21" s="21">
        <f t="shared" si="0"/>
        <v>4.5999999999999943</v>
      </c>
      <c r="F21" s="19"/>
    </row>
    <row r="22" spans="1:6" s="29" customFormat="1" ht="21" customHeight="1">
      <c r="A22" s="24">
        <v>8.1</v>
      </c>
      <c r="B22" s="25" t="s">
        <v>23</v>
      </c>
      <c r="C22" s="26">
        <v>39</v>
      </c>
      <c r="D22" s="27">
        <v>38.4</v>
      </c>
      <c r="E22" s="27">
        <f t="shared" si="0"/>
        <v>-0.60000000000000142</v>
      </c>
      <c r="F22" s="28"/>
    </row>
    <row r="23" spans="1:6" s="29" customFormat="1" ht="21" customHeight="1">
      <c r="A23" s="24">
        <v>8.1999999999999993</v>
      </c>
      <c r="B23" s="25" t="s">
        <v>24</v>
      </c>
      <c r="C23" s="26">
        <v>1.6</v>
      </c>
      <c r="D23" s="27">
        <v>6.8</v>
      </c>
      <c r="E23" s="27">
        <f t="shared" si="0"/>
        <v>5.1999999999999993</v>
      </c>
      <c r="F23" s="28"/>
    </row>
    <row r="24" spans="1:6" s="29" customFormat="1" ht="21" customHeight="1">
      <c r="A24" s="24">
        <v>8.3000000000000007</v>
      </c>
      <c r="B24" s="25" t="s">
        <v>25</v>
      </c>
      <c r="C24" s="26">
        <v>48</v>
      </c>
      <c r="D24" s="27">
        <v>48</v>
      </c>
      <c r="E24" s="27">
        <f t="shared" si="0"/>
        <v>0</v>
      </c>
      <c r="F24" s="28"/>
    </row>
    <row r="25" spans="1:6" ht="21" customHeight="1">
      <c r="A25" s="20">
        <v>9</v>
      </c>
      <c r="B25" s="3" t="s">
        <v>26</v>
      </c>
      <c r="C25" s="22">
        <v>375</v>
      </c>
      <c r="D25" s="21">
        <v>604.4</v>
      </c>
      <c r="E25" s="21">
        <f t="shared" si="0"/>
        <v>229.39999999999998</v>
      </c>
      <c r="F25" s="19"/>
    </row>
    <row r="26" spans="1:6" ht="21" customHeight="1">
      <c r="A26" s="20">
        <v>10</v>
      </c>
      <c r="B26" s="3" t="s">
        <v>27</v>
      </c>
      <c r="C26" s="22">
        <v>35</v>
      </c>
      <c r="D26" s="21">
        <v>295</v>
      </c>
      <c r="E26" s="21">
        <f t="shared" si="0"/>
        <v>260</v>
      </c>
      <c r="F26" s="19"/>
    </row>
    <row r="27" spans="1:6" ht="21" customHeight="1">
      <c r="A27" s="20">
        <v>11</v>
      </c>
      <c r="B27" s="3" t="s">
        <v>28</v>
      </c>
      <c r="C27" s="22">
        <v>156</v>
      </c>
      <c r="D27" s="21">
        <v>84.5</v>
      </c>
      <c r="E27" s="21">
        <f t="shared" si="0"/>
        <v>-71.5</v>
      </c>
      <c r="F27" s="19"/>
    </row>
    <row r="28" spans="1:6" ht="21" customHeight="1">
      <c r="A28" s="20">
        <v>12</v>
      </c>
      <c r="B28" s="3" t="s">
        <v>29</v>
      </c>
      <c r="C28" s="21">
        <v>20</v>
      </c>
      <c r="D28" s="21">
        <v>29.8</v>
      </c>
      <c r="E28" s="21">
        <f>D28-C28</f>
        <v>9.8000000000000007</v>
      </c>
      <c r="F28" s="19"/>
    </row>
    <row r="29" spans="1:6" ht="21" customHeight="1">
      <c r="A29" s="20">
        <v>13</v>
      </c>
      <c r="B29" s="3" t="s">
        <v>30</v>
      </c>
      <c r="C29" s="21"/>
      <c r="D29" s="21">
        <v>84</v>
      </c>
      <c r="E29" s="21">
        <f>D29-C29</f>
        <v>84</v>
      </c>
      <c r="F29" s="19"/>
    </row>
    <row r="30" spans="1:6" ht="21" customHeight="1">
      <c r="A30" s="20">
        <v>14</v>
      </c>
      <c r="B30" s="3" t="s">
        <v>31</v>
      </c>
      <c r="C30" s="21">
        <v>105</v>
      </c>
      <c r="D30" s="21"/>
      <c r="E30" s="21">
        <f t="shared" si="0"/>
        <v>-105</v>
      </c>
      <c r="F30" s="19"/>
    </row>
    <row r="31" spans="1:6" ht="21" customHeight="1">
      <c r="A31" s="20">
        <v>15</v>
      </c>
      <c r="B31" s="3" t="s">
        <v>32</v>
      </c>
      <c r="C31" s="21">
        <v>3</v>
      </c>
      <c r="D31" s="21"/>
      <c r="E31" s="21">
        <f>D31-C31</f>
        <v>-3</v>
      </c>
      <c r="F31" s="19"/>
    </row>
    <row r="32" spans="1:6" ht="21" customHeight="1">
      <c r="A32" s="20">
        <v>16</v>
      </c>
      <c r="B32" s="3" t="s">
        <v>33</v>
      </c>
      <c r="C32" s="21">
        <v>50</v>
      </c>
      <c r="D32" s="21">
        <v>75</v>
      </c>
      <c r="E32" s="21">
        <f t="shared" ref="E32" si="1">D32-C32</f>
        <v>25</v>
      </c>
      <c r="F32" s="19"/>
    </row>
    <row r="33" spans="1:6" ht="23.25" customHeight="1">
      <c r="A33" s="20">
        <v>17</v>
      </c>
      <c r="B33" s="30" t="s">
        <v>34</v>
      </c>
      <c r="C33" s="21">
        <v>59</v>
      </c>
      <c r="D33" s="21">
        <v>59</v>
      </c>
      <c r="E33" s="27">
        <f>D33-C33</f>
        <v>0</v>
      </c>
      <c r="F33" s="19"/>
    </row>
    <row r="34" spans="1:6" ht="21" customHeight="1">
      <c r="A34" s="20">
        <v>18</v>
      </c>
      <c r="B34" s="3" t="s">
        <v>35</v>
      </c>
      <c r="C34" s="21">
        <v>59</v>
      </c>
      <c r="D34" s="21">
        <v>59</v>
      </c>
      <c r="E34" s="21">
        <f>D34-C34</f>
        <v>0</v>
      </c>
      <c r="F34" s="19"/>
    </row>
    <row r="35" spans="1:6" s="33" customFormat="1" ht="24.75" customHeight="1">
      <c r="A35" s="16" t="s">
        <v>36</v>
      </c>
      <c r="B35" s="31" t="s">
        <v>37</v>
      </c>
      <c r="C35" s="18">
        <f>C7-C12</f>
        <v>0</v>
      </c>
      <c r="D35" s="18">
        <f>D7-D12</f>
        <v>-6967.3000000000102</v>
      </c>
      <c r="E35" s="18">
        <f t="shared" si="0"/>
        <v>-6967.3000000000102</v>
      </c>
      <c r="F35" s="32"/>
    </row>
    <row r="36" spans="1:6">
      <c r="B36" s="19"/>
      <c r="C36" s="19"/>
      <c r="D36" s="19"/>
      <c r="E36" s="19"/>
      <c r="F36" s="19"/>
    </row>
    <row r="37" spans="1:6">
      <c r="B37" s="19"/>
      <c r="C37" s="19"/>
      <c r="D37" s="19"/>
      <c r="E37" s="19"/>
      <c r="F37" s="19"/>
    </row>
    <row r="38" spans="1:6">
      <c r="B38" s="19"/>
      <c r="C38" s="19"/>
      <c r="D38" s="19"/>
      <c r="E38" s="19"/>
      <c r="F38" s="19"/>
    </row>
    <row r="39" spans="1:6">
      <c r="B39" s="19"/>
      <c r="C39" s="19"/>
      <c r="D39" s="19"/>
      <c r="E39" s="19"/>
      <c r="F39" s="19"/>
    </row>
    <row r="40" spans="1:6">
      <c r="B40" s="19"/>
      <c r="C40" s="19"/>
      <c r="D40" s="19"/>
      <c r="E40" s="19"/>
    </row>
    <row r="41" spans="1:6">
      <c r="B41" s="19"/>
      <c r="C41" s="19"/>
      <c r="D41" s="19"/>
      <c r="E41" s="19"/>
    </row>
    <row r="42" spans="1:6">
      <c r="B42" s="19"/>
      <c r="C42" s="19"/>
      <c r="D42" s="19"/>
      <c r="E42" s="1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tabSelected="1" view="pageBreakPreview" topLeftCell="A16" workbookViewId="0">
      <selection activeCell="H7" sqref="H7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42" t="s">
        <v>38</v>
      </c>
      <c r="B1" s="42"/>
      <c r="C1" s="42"/>
      <c r="D1" s="42"/>
      <c r="E1" s="42"/>
    </row>
    <row r="2" spans="1:13" s="6" customFormat="1" ht="19.5" customHeight="1">
      <c r="A2" s="43" t="s">
        <v>2</v>
      </c>
      <c r="B2" s="43"/>
      <c r="C2" s="5">
        <v>35</v>
      </c>
      <c r="D2" s="44" t="s">
        <v>3</v>
      </c>
      <c r="E2" s="44"/>
    </row>
    <row r="3" spans="1:13" ht="49.5" customHeight="1">
      <c r="A3" s="45" t="s">
        <v>52</v>
      </c>
      <c r="B3" s="45"/>
      <c r="C3" s="45"/>
      <c r="D3" s="45"/>
      <c r="E3" s="45"/>
      <c r="F3" s="7"/>
      <c r="G3" s="7"/>
      <c r="H3" s="7"/>
      <c r="I3" s="7"/>
      <c r="J3" s="7"/>
      <c r="K3" s="7"/>
    </row>
    <row r="4" spans="1:13" s="9" customFormat="1" ht="22.5" customHeight="1">
      <c r="A4" s="41" t="s">
        <v>55</v>
      </c>
      <c r="B4" s="41"/>
      <c r="C4" s="41"/>
      <c r="D4" s="41"/>
      <c r="E4" s="41"/>
      <c r="F4" s="8"/>
      <c r="G4" s="8"/>
      <c r="H4" s="8"/>
      <c r="I4" s="8"/>
      <c r="J4" s="8"/>
      <c r="K4" s="8"/>
      <c r="L4" s="8"/>
      <c r="M4" s="8"/>
    </row>
    <row r="5" spans="1:13" s="6" customFormat="1" ht="17.25" customHeight="1">
      <c r="A5" s="34"/>
      <c r="B5" s="34"/>
      <c r="E5" s="35" t="s">
        <v>39</v>
      </c>
    </row>
    <row r="6" spans="1:13" s="6" customFormat="1" ht="63" customHeight="1">
      <c r="A6" s="12" t="s">
        <v>0</v>
      </c>
      <c r="B6" s="13" t="s">
        <v>5</v>
      </c>
      <c r="C6" s="14" t="s">
        <v>51</v>
      </c>
      <c r="D6" s="14" t="s">
        <v>50</v>
      </c>
      <c r="E6" s="15" t="s">
        <v>6</v>
      </c>
    </row>
    <row r="7" spans="1:13" s="6" customFormat="1" ht="41.25" customHeight="1">
      <c r="A7" s="36" t="s">
        <v>7</v>
      </c>
      <c r="B7" s="46" t="s">
        <v>40</v>
      </c>
      <c r="C7" s="47">
        <v>12.4</v>
      </c>
      <c r="D7" s="47">
        <v>12.4</v>
      </c>
      <c r="E7" s="47">
        <f>D7-C7</f>
        <v>0</v>
      </c>
    </row>
    <row r="8" spans="1:13" s="6" customFormat="1" ht="28.5">
      <c r="A8" s="36" t="s">
        <v>12</v>
      </c>
      <c r="B8" s="46" t="s">
        <v>41</v>
      </c>
      <c r="C8" s="47">
        <f>SUM(C9:C11)</f>
        <v>60072</v>
      </c>
      <c r="D8" s="47">
        <f>SUM(D9:D11)</f>
        <v>53526</v>
      </c>
      <c r="E8" s="47">
        <f>D8-C8</f>
        <v>-6546</v>
      </c>
    </row>
    <row r="9" spans="1:13" s="6" customFormat="1" ht="17.25" customHeight="1">
      <c r="A9" s="20">
        <v>1</v>
      </c>
      <c r="B9" s="2" t="s">
        <v>9</v>
      </c>
      <c r="C9" s="37">
        <v>55923</v>
      </c>
      <c r="D9" s="37">
        <v>49570</v>
      </c>
      <c r="E9" s="37">
        <f>D9-C9</f>
        <v>-6353</v>
      </c>
    </row>
    <row r="10" spans="1:13" s="6" customFormat="1" ht="17.25" customHeight="1">
      <c r="A10" s="20">
        <v>2</v>
      </c>
      <c r="B10" s="3" t="s">
        <v>10</v>
      </c>
      <c r="C10" s="37">
        <v>4140</v>
      </c>
      <c r="D10" s="37">
        <v>3946.2</v>
      </c>
      <c r="E10" s="37">
        <f>D10-C10</f>
        <v>-193.80000000000018</v>
      </c>
    </row>
    <row r="11" spans="1:13" s="6" customFormat="1" ht="17.25" customHeight="1">
      <c r="A11" s="20">
        <v>3</v>
      </c>
      <c r="B11" s="2" t="s">
        <v>11</v>
      </c>
      <c r="C11" s="37">
        <v>9</v>
      </c>
      <c r="D11" s="37">
        <v>9.8000000000000007</v>
      </c>
      <c r="E11" s="37">
        <f t="shared" ref="E11:E36" si="0">D11-C11</f>
        <v>0.80000000000000071</v>
      </c>
    </row>
    <row r="12" spans="1:13" s="6" customFormat="1" ht="43.5" customHeight="1">
      <c r="A12" s="48" t="s">
        <v>36</v>
      </c>
      <c r="B12" s="46" t="s">
        <v>42</v>
      </c>
      <c r="C12" s="47">
        <f>C13</f>
        <v>59705.400000000009</v>
      </c>
      <c r="D12" s="47">
        <f>D13</f>
        <v>53063.700000000004</v>
      </c>
      <c r="E12" s="47">
        <f t="shared" si="0"/>
        <v>-6641.7000000000044</v>
      </c>
    </row>
    <row r="13" spans="1:13" s="6" customFormat="1" ht="18" customHeight="1">
      <c r="A13" s="48" t="s">
        <v>43</v>
      </c>
      <c r="B13" s="46" t="s">
        <v>44</v>
      </c>
      <c r="C13" s="47">
        <f>SUM(C14,C16:C22,C26:C33,C34:C36)</f>
        <v>59705.400000000009</v>
      </c>
      <c r="D13" s="47">
        <f>SUM(D14,D16:D22,D26:D33,D34:D36)</f>
        <v>53063.700000000004</v>
      </c>
      <c r="E13" s="47">
        <f t="shared" si="0"/>
        <v>-6641.7000000000044</v>
      </c>
    </row>
    <row r="14" spans="1:13" s="6" customFormat="1" ht="18" customHeight="1">
      <c r="A14" s="20">
        <v>1</v>
      </c>
      <c r="B14" s="3" t="s">
        <v>14</v>
      </c>
      <c r="C14" s="37">
        <v>37824.400000000001</v>
      </c>
      <c r="D14" s="37">
        <v>36869.1</v>
      </c>
      <c r="E14" s="37">
        <f t="shared" si="0"/>
        <v>-955.30000000000291</v>
      </c>
    </row>
    <row r="15" spans="1:13" s="6" customFormat="1" ht="18" customHeight="1">
      <c r="A15" s="24">
        <v>1.1000000000000001</v>
      </c>
      <c r="B15" s="25" t="s">
        <v>15</v>
      </c>
      <c r="C15" s="37">
        <v>2484</v>
      </c>
      <c r="D15" s="37">
        <v>2484</v>
      </c>
      <c r="E15" s="37">
        <f t="shared" si="0"/>
        <v>0</v>
      </c>
    </row>
    <row r="16" spans="1:13" s="6" customFormat="1" ht="18" customHeight="1">
      <c r="A16" s="20">
        <v>2</v>
      </c>
      <c r="B16" s="3" t="s">
        <v>16</v>
      </c>
      <c r="C16" s="37">
        <v>17381.7</v>
      </c>
      <c r="D16" s="37">
        <v>11749.5</v>
      </c>
      <c r="E16" s="37">
        <f t="shared" si="0"/>
        <v>-5632.2000000000007</v>
      </c>
    </row>
    <row r="17" spans="1:8" s="6" customFormat="1" ht="18" customHeight="1">
      <c r="A17" s="20">
        <v>3</v>
      </c>
      <c r="B17" s="3" t="s">
        <v>17</v>
      </c>
      <c r="C17" s="37">
        <v>1122</v>
      </c>
      <c r="D17" s="37">
        <v>952</v>
      </c>
      <c r="E17" s="37">
        <f t="shared" si="0"/>
        <v>-170</v>
      </c>
    </row>
    <row r="18" spans="1:8" s="6" customFormat="1" ht="18" customHeight="1">
      <c r="A18" s="20">
        <v>4</v>
      </c>
      <c r="B18" s="3" t="s">
        <v>18</v>
      </c>
      <c r="C18" s="37">
        <v>1578.2</v>
      </c>
      <c r="D18" s="37">
        <v>1165.9000000000001</v>
      </c>
      <c r="E18" s="37">
        <f t="shared" si="0"/>
        <v>-412.29999999999995</v>
      </c>
    </row>
    <row r="19" spans="1:8" s="6" customFormat="1" ht="18" customHeight="1">
      <c r="A19" s="20">
        <v>5</v>
      </c>
      <c r="B19" s="3" t="s">
        <v>19</v>
      </c>
      <c r="C19" s="37">
        <v>303.8</v>
      </c>
      <c r="D19" s="37">
        <v>391.5</v>
      </c>
      <c r="E19" s="37">
        <f t="shared" si="0"/>
        <v>87.699999999999989</v>
      </c>
    </row>
    <row r="20" spans="1:8" s="6" customFormat="1" ht="16.5" customHeight="1">
      <c r="A20" s="20">
        <v>6</v>
      </c>
      <c r="B20" s="3" t="s">
        <v>20</v>
      </c>
      <c r="C20" s="37">
        <v>84.4</v>
      </c>
      <c r="D20" s="37">
        <v>84.5</v>
      </c>
      <c r="E20" s="37">
        <f t="shared" si="0"/>
        <v>9.9999999999994316E-2</v>
      </c>
      <c r="F20" s="38"/>
      <c r="G20" s="38"/>
      <c r="H20" s="38"/>
    </row>
    <row r="21" spans="1:8" s="6" customFormat="1" ht="17.25">
      <c r="A21" s="20">
        <v>7</v>
      </c>
      <c r="B21" s="3" t="s">
        <v>21</v>
      </c>
      <c r="C21" s="37">
        <v>45</v>
      </c>
      <c r="D21" s="37">
        <v>15</v>
      </c>
      <c r="E21" s="37">
        <f t="shared" si="0"/>
        <v>-30</v>
      </c>
    </row>
    <row r="22" spans="1:8" s="6" customFormat="1" ht="17.25">
      <c r="A22" s="20">
        <v>8</v>
      </c>
      <c r="B22" s="3" t="s">
        <v>22</v>
      </c>
      <c r="C22" s="37">
        <f>SUM(C23:C25)</f>
        <v>98.6</v>
      </c>
      <c r="D22" s="37">
        <f>SUM(D23:D25)</f>
        <v>94.199999999999989</v>
      </c>
      <c r="E22" s="37">
        <f t="shared" si="0"/>
        <v>-4.4000000000000057</v>
      </c>
    </row>
    <row r="23" spans="1:8" s="40" customFormat="1" ht="17.25">
      <c r="A23" s="24">
        <v>8.1</v>
      </c>
      <c r="B23" s="25" t="s">
        <v>23</v>
      </c>
      <c r="C23" s="39">
        <v>43.2</v>
      </c>
      <c r="D23" s="39">
        <v>38.4</v>
      </c>
      <c r="E23" s="39">
        <f t="shared" si="0"/>
        <v>-4.8000000000000043</v>
      </c>
    </row>
    <row r="24" spans="1:8" s="6" customFormat="1" ht="17.25">
      <c r="A24" s="24">
        <v>8.1999999999999993</v>
      </c>
      <c r="B24" s="25" t="s">
        <v>24</v>
      </c>
      <c r="C24" s="39">
        <v>1.4</v>
      </c>
      <c r="D24" s="39">
        <v>7.8</v>
      </c>
      <c r="E24" s="39">
        <f t="shared" si="0"/>
        <v>6.4</v>
      </c>
    </row>
    <row r="25" spans="1:8" s="6" customFormat="1" ht="18" customHeight="1">
      <c r="A25" s="24">
        <v>8.3000000000000007</v>
      </c>
      <c r="B25" s="25" t="s">
        <v>25</v>
      </c>
      <c r="C25" s="39">
        <v>54</v>
      </c>
      <c r="D25" s="39">
        <v>48</v>
      </c>
      <c r="E25" s="39">
        <f t="shared" si="0"/>
        <v>-6</v>
      </c>
    </row>
    <row r="26" spans="1:8" s="6" customFormat="1" ht="18" customHeight="1">
      <c r="A26" s="20">
        <v>9</v>
      </c>
      <c r="B26" s="3" t="s">
        <v>26</v>
      </c>
      <c r="C26" s="37">
        <v>375</v>
      </c>
      <c r="D26" s="37">
        <v>604.4</v>
      </c>
      <c r="E26" s="37">
        <f t="shared" si="0"/>
        <v>229.39999999999998</v>
      </c>
    </row>
    <row r="27" spans="1:8" s="6" customFormat="1" ht="18" customHeight="1">
      <c r="A27" s="20">
        <v>10</v>
      </c>
      <c r="B27" s="3" t="s">
        <v>27</v>
      </c>
      <c r="C27" s="37">
        <v>35</v>
      </c>
      <c r="D27" s="37">
        <v>295</v>
      </c>
      <c r="E27" s="37">
        <f t="shared" si="0"/>
        <v>260</v>
      </c>
    </row>
    <row r="28" spans="1:8" s="6" customFormat="1" ht="18" customHeight="1">
      <c r="A28" s="20">
        <v>11</v>
      </c>
      <c r="B28" s="3" t="s">
        <v>28</v>
      </c>
      <c r="C28" s="37">
        <v>156</v>
      </c>
      <c r="D28" s="37">
        <v>84.5</v>
      </c>
      <c r="E28" s="37">
        <f t="shared" si="0"/>
        <v>-71.5</v>
      </c>
    </row>
    <row r="29" spans="1:8" s="6" customFormat="1" ht="18" customHeight="1">
      <c r="A29" s="20">
        <v>12</v>
      </c>
      <c r="B29" s="3" t="s">
        <v>29</v>
      </c>
      <c r="C29" s="37">
        <v>20</v>
      </c>
      <c r="D29" s="37">
        <v>29.8</v>
      </c>
      <c r="E29" s="37">
        <f t="shared" si="0"/>
        <v>9.8000000000000007</v>
      </c>
    </row>
    <row r="30" spans="1:8" s="6" customFormat="1" ht="18" customHeight="1">
      <c r="A30" s="20">
        <v>13</v>
      </c>
      <c r="B30" s="3" t="s">
        <v>30</v>
      </c>
      <c r="C30" s="37"/>
      <c r="D30" s="37">
        <v>84</v>
      </c>
      <c r="E30" s="37">
        <f t="shared" si="0"/>
        <v>84</v>
      </c>
    </row>
    <row r="31" spans="1:8" s="6" customFormat="1" ht="18" customHeight="1">
      <c r="A31" s="20">
        <v>14</v>
      </c>
      <c r="B31" s="3" t="s">
        <v>31</v>
      </c>
      <c r="C31" s="37">
        <v>105</v>
      </c>
      <c r="D31" s="37"/>
      <c r="E31" s="37">
        <f t="shared" si="0"/>
        <v>-105</v>
      </c>
    </row>
    <row r="32" spans="1:8" s="6" customFormat="1" ht="18" customHeight="1">
      <c r="A32" s="20">
        <v>15</v>
      </c>
      <c r="B32" s="3" t="s">
        <v>32</v>
      </c>
      <c r="C32" s="37">
        <v>3</v>
      </c>
      <c r="D32" s="37"/>
      <c r="E32" s="37">
        <f t="shared" si="0"/>
        <v>-3</v>
      </c>
    </row>
    <row r="33" spans="1:5" s="6" customFormat="1" ht="18" customHeight="1">
      <c r="A33" s="20">
        <v>16</v>
      </c>
      <c r="B33" s="3" t="s">
        <v>33</v>
      </c>
      <c r="C33" s="37">
        <v>50</v>
      </c>
      <c r="D33" s="37">
        <v>75</v>
      </c>
      <c r="E33" s="37">
        <f t="shared" si="0"/>
        <v>25</v>
      </c>
    </row>
    <row r="34" spans="1:5" ht="20.25" customHeight="1">
      <c r="A34" s="20">
        <v>17</v>
      </c>
      <c r="B34" s="30" t="s">
        <v>34</v>
      </c>
      <c r="C34" s="37">
        <v>72</v>
      </c>
      <c r="D34" s="37">
        <v>59</v>
      </c>
      <c r="E34" s="37">
        <f>D34-C34</f>
        <v>-13</v>
      </c>
    </row>
    <row r="35" spans="1:5" s="6" customFormat="1" ht="18" customHeight="1">
      <c r="A35" s="20">
        <v>18</v>
      </c>
      <c r="B35" s="1" t="s">
        <v>45</v>
      </c>
      <c r="C35" s="37">
        <v>451.3</v>
      </c>
      <c r="D35" s="37">
        <v>451.3</v>
      </c>
      <c r="E35" s="37">
        <f t="shared" si="0"/>
        <v>0</v>
      </c>
    </row>
    <row r="36" spans="1:5" s="6" customFormat="1" ht="18" customHeight="1">
      <c r="A36" s="20">
        <v>19</v>
      </c>
      <c r="B36" s="2" t="s">
        <v>46</v>
      </c>
      <c r="C36" s="37"/>
      <c r="D36" s="37">
        <v>59</v>
      </c>
      <c r="E36" s="37">
        <f t="shared" si="0"/>
        <v>59</v>
      </c>
    </row>
    <row r="37" spans="1:5" s="40" customFormat="1" ht="43.5" customHeight="1">
      <c r="A37" s="48" t="s">
        <v>47</v>
      </c>
      <c r="B37" s="46" t="s">
        <v>48</v>
      </c>
      <c r="C37" s="47">
        <f>C7+C8-C12</f>
        <v>378.99999999999272</v>
      </c>
      <c r="D37" s="47">
        <f>D7+D8-D12</f>
        <v>474.69999999999709</v>
      </c>
      <c r="E37" s="47">
        <f t="shared" ref="E37" si="1">D37-C37</f>
        <v>95.700000000004366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ani.tarlamazyan</cp:lastModifiedBy>
  <dcterms:created xsi:type="dcterms:W3CDTF">2006-09-16T00:00:00Z</dcterms:created>
  <dcterms:modified xsi:type="dcterms:W3CDTF">2018-11-03T04:57:57Z</dcterms:modified>
</cp:coreProperties>
</file>